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ves-my.sharepoint.com/personal/kadri_maves_ee/Documents/Projektid/24121 Käsmu ja 24122 Ähijärve uuring/aruannete lõppversioonid/lisad/Käsmu/"/>
    </mc:Choice>
  </mc:AlternateContent>
  <xr:revisionPtr revIDLastSave="18" documentId="8_{7A625E68-BFAA-4103-BFC5-5B041E27C344}" xr6:coauthVersionLast="47" xr6:coauthVersionMax="47" xr10:uidLastSave="{1CDF361D-E930-4D89-9C17-2D3B43904239}"/>
  <bookViews>
    <workbookView xWindow="-33017" yWindow="-6240" windowWidth="33120" windowHeight="18000" activeTab="1" xr2:uid="{BF47BC8E-B345-4088-AF83-0F13919B742C}"/>
  </bookViews>
  <sheets>
    <sheet name="Käsmu oja sisse- ja väljavoolus" sheetId="1" r:id="rId1"/>
    <sheet name="Käsmu oja lisaanalüüsid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7" l="1"/>
</calcChain>
</file>

<file path=xl/sharedStrings.xml><?xml version="1.0" encoding="utf-8"?>
<sst xmlns="http://schemas.openxmlformats.org/spreadsheetml/2006/main" count="122" uniqueCount="44">
  <si>
    <t>Järv</t>
  </si>
  <si>
    <t>Proovivõtukoha nimi</t>
  </si>
  <si>
    <t>Proovivõtu kuupäev</t>
  </si>
  <si>
    <t>X</t>
  </si>
  <si>
    <t>Y</t>
  </si>
  <si>
    <r>
      <t xml:space="preserve">Temperatuur
</t>
    </r>
    <r>
      <rPr>
        <sz val="11"/>
        <color theme="1"/>
        <rFont val="Aptos Narrow"/>
        <family val="2"/>
      </rPr>
      <t>°</t>
    </r>
    <r>
      <rPr>
        <sz val="11"/>
        <color theme="1"/>
        <rFont val="Calibri"/>
        <family val="2"/>
        <charset val="186"/>
        <scheme val="minor"/>
      </rPr>
      <t>C</t>
    </r>
  </si>
  <si>
    <r>
      <t>O</t>
    </r>
    <r>
      <rPr>
        <vertAlign val="subscript"/>
        <sz val="11"/>
        <color theme="1"/>
        <rFont val="Calibri"/>
        <family val="2"/>
        <charset val="186"/>
        <scheme val="minor"/>
      </rPr>
      <t xml:space="preserve">2 
</t>
    </r>
    <r>
      <rPr>
        <sz val="11"/>
        <color theme="1"/>
        <rFont val="Calibri"/>
        <family val="2"/>
        <charset val="186"/>
        <scheme val="minor"/>
      </rPr>
      <t>%</t>
    </r>
  </si>
  <si>
    <r>
      <t>O</t>
    </r>
    <r>
      <rPr>
        <vertAlign val="subscript"/>
        <sz val="11"/>
        <color theme="1"/>
        <rFont val="Calibri"/>
        <family val="2"/>
        <charset val="186"/>
        <scheme val="minor"/>
      </rPr>
      <t xml:space="preserve">2 </t>
    </r>
    <r>
      <rPr>
        <sz val="11"/>
        <color theme="1"/>
        <rFont val="Calibri"/>
        <family val="2"/>
        <charset val="186"/>
        <scheme val="minor"/>
      </rPr>
      <t xml:space="preserve">
mg/l</t>
    </r>
  </si>
  <si>
    <t>Erijuhtivus 
µS/cm</t>
  </si>
  <si>
    <t>Elektri-juhtivus
µS/cm</t>
  </si>
  <si>
    <t>pH</t>
  </si>
  <si>
    <t>Vooluhulk 
l/s</t>
  </si>
  <si>
    <r>
      <t>NH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charset val="186"/>
        <scheme val="minor"/>
      </rPr>
      <t>-N 
mgN/l</t>
    </r>
  </si>
  <si>
    <r>
      <t>BHT</t>
    </r>
    <r>
      <rPr>
        <vertAlign val="subscript"/>
        <sz val="11"/>
        <color theme="1"/>
        <rFont val="Calibri"/>
        <family val="2"/>
        <charset val="186"/>
        <scheme val="minor"/>
      </rPr>
      <t>5</t>
    </r>
    <r>
      <rPr>
        <sz val="11"/>
        <color theme="1"/>
        <rFont val="Calibri"/>
        <family val="2"/>
        <charset val="186"/>
        <scheme val="minor"/>
      </rPr>
      <t xml:space="preserve"> 
mgO</t>
    </r>
    <r>
      <rPr>
        <vertAlign val="sub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/l</t>
    </r>
  </si>
  <si>
    <t>Püld 
mg/l</t>
  </si>
  <si>
    <t>Nüld 
mg/l</t>
  </si>
  <si>
    <t>Käsmu</t>
  </si>
  <si>
    <t>Käsmu järve väljavool (Käsmu oja)</t>
  </si>
  <si>
    <t>&lt; 0,01</t>
  </si>
  <si>
    <t>Käsmu järve sissevool (Käsmu oja)</t>
  </si>
  <si>
    <t>&lt; 0,008</t>
  </si>
  <si>
    <t>Käsmu oja lähe</t>
  </si>
  <si>
    <t>&lt;0,01</t>
  </si>
  <si>
    <t>Temperatuur
°C</t>
  </si>
  <si>
    <r>
      <t>O</t>
    </r>
    <r>
      <rPr>
        <b/>
        <vertAlign val="subscript"/>
        <sz val="11"/>
        <color theme="1"/>
        <rFont val="Calibri"/>
        <family val="2"/>
        <scheme val="minor"/>
      </rPr>
      <t xml:space="preserve">2 
</t>
    </r>
    <r>
      <rPr>
        <b/>
        <sz val="11"/>
        <color theme="1"/>
        <rFont val="Calibri"/>
        <family val="2"/>
        <scheme val="minor"/>
      </rPr>
      <t>%</t>
    </r>
  </si>
  <si>
    <r>
      <t>O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 xml:space="preserve">
mg/l</t>
    </r>
  </si>
  <si>
    <r>
      <t>NH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-N 
mgN/l</t>
    </r>
  </si>
  <si>
    <r>
      <t>BHT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 
mgO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/l</t>
    </r>
  </si>
  <si>
    <t>1 Käsmu oja sissevool maanteetruupi</t>
  </si>
  <si>
    <t>10 Käsmu oja pärast kraavi sissevoolu</t>
  </si>
  <si>
    <t>11 Käsmu oaja elamutest allavoolu</t>
  </si>
  <si>
    <t>12 Enne teetruupi paremalt tulev kraav</t>
  </si>
  <si>
    <t>13  Käsmu oja enne sissetulevat kraavi</t>
  </si>
  <si>
    <t>14 Paremalt sissevoolav kraav</t>
  </si>
  <si>
    <t>15 Käsmu oja elamutest ülesvoolu</t>
  </si>
  <si>
    <t>16 Käsmu oja lähe</t>
  </si>
  <si>
    <t>2 Enne maanteetruupi paremalt ojja sisse tulev kraav</t>
  </si>
  <si>
    <t>3 Metsatee truubist allavoolu</t>
  </si>
  <si>
    <t>4 Metsatee truubi juurest sissetulev kraav</t>
  </si>
  <si>
    <t>5 Käsmu oja enne sissetulevat kraavi ja truupi</t>
  </si>
  <si>
    <t>6 Paremalt sissetulev kraav</t>
  </si>
  <si>
    <t>7 Liini all vasakult sissetulev kraav</t>
  </si>
  <si>
    <t>8 Käsmu oja liinikoridorist tulevast kraavist allavoolu</t>
  </si>
  <si>
    <t>9 Vasakult sissetulev kraav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</si>
</sst>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Aptos Narrow"/>
      <family val="2"/>
    </font>
    <font>
      <vertAlign val="subscript"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theme="9"/>
      </bottom>
      <diagonal/>
    </border>
    <border>
      <left style="thin">
        <color indexed="64"/>
      </left>
      <right style="thin">
        <color theme="9"/>
      </right>
      <top/>
      <bottom style="medium">
        <color indexed="64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0" xfId="0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2" xfId="0" applyNumberFormat="1" applyBorder="1"/>
    <xf numFmtId="0" fontId="0" fillId="0" borderId="2" xfId="0" applyBorder="1"/>
    <xf numFmtId="2" fontId="0" fillId="0" borderId="2" xfId="0" applyNumberFormat="1" applyBorder="1"/>
    <xf numFmtId="1" fontId="0" fillId="0" borderId="0" xfId="0" applyNumberFormat="1"/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/>
    <xf numFmtId="14" fontId="3" fillId="0" borderId="2" xfId="0" applyNumberFormat="1" applyFont="1" applyBorder="1"/>
    <xf numFmtId="0" fontId="3" fillId="0" borderId="2" xfId="0" applyFont="1" applyBorder="1" applyAlignment="1">
      <alignment wrapText="1"/>
    </xf>
    <xf numFmtId="164" fontId="3" fillId="0" borderId="2" xfId="0" applyNumberFormat="1" applyFont="1" applyBorder="1"/>
    <xf numFmtId="2" fontId="3" fillId="0" borderId="2" xfId="0" applyNumberFormat="1" applyFont="1" applyBorder="1"/>
    <xf numFmtId="166" fontId="3" fillId="0" borderId="2" xfId="0" applyNumberFormat="1" applyFont="1" applyBorder="1"/>
    <xf numFmtId="0" fontId="3" fillId="0" borderId="0" xfId="0" applyFont="1"/>
    <xf numFmtId="14" fontId="3" fillId="0" borderId="0" xfId="0" applyNumberFormat="1" applyFont="1"/>
    <xf numFmtId="164" fontId="3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  <xf numFmtId="0" fontId="3" fillId="2" borderId="0" xfId="0" applyFont="1" applyFill="1"/>
    <xf numFmtId="14" fontId="3" fillId="2" borderId="0" xfId="0" applyNumberFormat="1" applyFont="1" applyFill="1"/>
    <xf numFmtId="164" fontId="3" fillId="2" borderId="0" xfId="0" applyNumberFormat="1" applyFont="1" applyFill="1"/>
    <xf numFmtId="2" fontId="3" fillId="2" borderId="0" xfId="0" applyNumberFormat="1" applyFont="1" applyFill="1"/>
    <xf numFmtId="166" fontId="3" fillId="2" borderId="0" xfId="0" applyNumberFormat="1" applyFont="1" applyFill="1"/>
    <xf numFmtId="1" fontId="3" fillId="2" borderId="0" xfId="0" applyNumberFormat="1" applyFont="1" applyFill="1"/>
    <xf numFmtId="165" fontId="3" fillId="2" borderId="0" xfId="0" applyNumberFormat="1" applyFont="1" applyFill="1"/>
  </cellXfs>
  <cellStyles count="1">
    <cellStyle name="Normaallaad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theme="9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theme="9"/>
        </left>
        <right style="thin">
          <color theme="9"/>
        </right>
        <top/>
        <bottom/>
      </border>
    </dxf>
    <dxf>
      <numFmt numFmtId="2" formatCode="0.00"/>
    </dxf>
    <dxf>
      <numFmt numFmtId="165" formatCode="0.000"/>
    </dxf>
    <dxf>
      <numFmt numFmtId="2" formatCode="0.00"/>
    </dxf>
    <dxf>
      <numFmt numFmtId="2" formatCode="0.00"/>
    </dxf>
    <dxf>
      <numFmt numFmtId="164" formatCode="0.0"/>
    </dxf>
    <dxf>
      <numFmt numFmtId="2" formatCode="0.00"/>
    </dxf>
    <dxf>
      <numFmt numFmtId="2" formatCode="0.00"/>
    </dxf>
    <dxf>
      <numFmt numFmtId="19" formatCode="dd/mm/yyyy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2AF549-D3C1-498D-8404-D54AD6918CFE}" name="Tabel1" displayName="Tabel1" ref="A1:O32" totalsRowShown="0" headerRowDxfId="26">
  <autoFilter ref="A1:O32" xr:uid="{0A2AF549-D3C1-498D-8404-D54AD6918CFE}"/>
  <tableColumns count="15">
    <tableColumn id="21" xr3:uid="{5798C1ED-F49C-4CC0-8F46-FE4A19E68E05}" name="Järv"/>
    <tableColumn id="1" xr3:uid="{6E19BDA3-363B-4296-8DA9-E3F67EA515F4}" name="Proovivõtukoha nimi"/>
    <tableColumn id="2" xr3:uid="{C8AF32F3-C342-4593-8F8F-628E86C986EA}" name="Proovivõtu kuupäev" dataDxfId="25"/>
    <tableColumn id="3" xr3:uid="{D4B6F41A-E184-45B4-8F68-97F97C96833E}" name="X"/>
    <tableColumn id="4" xr3:uid="{79731503-4507-4489-AD8D-07AE68EFD6EA}" name="Y"/>
    <tableColumn id="6" xr3:uid="{D8AFD6AB-53A5-4D77-A454-FEF146875842}" name="Temperatuur_x000a_°C"/>
    <tableColumn id="7" xr3:uid="{A13A708B-9A07-4196-81EB-D9ABFA2EB691}" name="O2 _x000a_%" dataDxfId="24"/>
    <tableColumn id="8" xr3:uid="{157A178E-52B6-4021-A73D-422C1388086A}" name="O2 _x000a_mg/l" dataDxfId="23"/>
    <tableColumn id="10" xr3:uid="{39356FF9-BD5D-49C7-A052-C5A4DAB3C569}" name="Elektri-juhtivus_x000a_µS/cm" dataDxfId="22"/>
    <tableColumn id="12" xr3:uid="{C5A7056F-BDDB-4082-9132-EC8881CD00E5}" name="pH" dataDxfId="21"/>
    <tableColumn id="15" xr3:uid="{C4A8C356-A9AF-466A-A74F-B3630FABB917}" name="Vooluhulk _x000a_l/s"/>
    <tableColumn id="16" xr3:uid="{B1FA8AA4-F3D6-4906-989F-B04C70E24E40}" name="NH4-N _x000a_mgN/l"/>
    <tableColumn id="17" xr3:uid="{AF2F86D9-A1FE-4A65-8B59-40C2050B9BF9}" name="BHT5 _x000a_mgO2/l" dataDxfId="20"/>
    <tableColumn id="18" xr3:uid="{487B6529-0E6B-459E-A5A9-4B6B1ECC1A8D}" name="Püld _x000a_mg/l" dataDxfId="19"/>
    <tableColumn id="19" xr3:uid="{3344DD59-E6D0-4192-AA41-DFD66841BAA6}" name="Nüld _x000a_mg/l" dataDxfId="18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B59615D-BEDD-45B1-B331-9F52F06D6D2D}" name="Tabel2" displayName="Tabel2" ref="A1:O22" totalsRowShown="0" headerRowDxfId="17" dataDxfId="16" tableBorderDxfId="15">
  <autoFilter ref="A1:O22" xr:uid="{15D0CEFB-99A9-4781-9B1F-7CF226F28C88}"/>
  <sortState xmlns:xlrd2="http://schemas.microsoft.com/office/spreadsheetml/2017/richdata2" ref="A2:O22">
    <sortCondition ref="A1:A22"/>
  </sortState>
  <tableColumns count="15">
    <tableColumn id="2" xr3:uid="{4AF314A9-9694-457A-93A7-C102DA51BAF1}" name="Proovivõtukoha nimi" dataDxfId="14"/>
    <tableColumn id="3" xr3:uid="{CD6A2811-2D9F-41E4-B881-37525A62BDF1}" name="Proovivõtu kuupäev" dataDxfId="13"/>
    <tableColumn id="4" xr3:uid="{7A578449-51C5-4E66-9002-53AFF91EE8A3}" name="X" dataDxfId="12"/>
    <tableColumn id="5" xr3:uid="{B6767486-FB0C-46D5-889D-8E29EF9D36E4}" name="Y" dataDxfId="11"/>
    <tableColumn id="7" xr3:uid="{01B9B04C-DF73-40BA-A60D-CFA2B04FB982}" name="Temperatuur_x000a_°C" dataDxfId="10"/>
    <tableColumn id="8" xr3:uid="{784AA98E-1F31-4CEE-A70A-82B44D076BCA}" name="O2 _x000a_%" dataDxfId="9"/>
    <tableColumn id="9" xr3:uid="{90EBEB8A-1EF0-4976-BAC6-EAF18F9ACB00}" name="O2 _x000a_mg/l" dataDxfId="8"/>
    <tableColumn id="10" xr3:uid="{5E12C1CF-DF86-45B5-9332-362EB22EAC3C}" name="Erijuhtivus _x000a_µS/cm" dataDxfId="7"/>
    <tableColumn id="11" xr3:uid="{BD80AB2D-E623-4633-88D9-D0B714370B79}" name="Elektri-juhtivus_x000a_µS/cm" dataDxfId="6"/>
    <tableColumn id="13" xr3:uid="{114807F5-3DD7-440F-AA36-5A13A55D2C37}" name="pH" dataDxfId="5"/>
    <tableColumn id="16" xr3:uid="{A3D18F22-836B-41D7-A875-A3959EC91AF6}" name="Vooluhulk _x000a_l/s" dataDxfId="4"/>
    <tableColumn id="17" xr3:uid="{A8596C00-E87B-4B1F-9E58-57C5035E26E0}" name="NH4-N _x000a_mgN/l" dataDxfId="3"/>
    <tableColumn id="18" xr3:uid="{8A119F0C-3842-4C5E-8F58-66EE6928D641}" name="BHT5 _x000a_mgO2/l" dataDxfId="2"/>
    <tableColumn id="19" xr3:uid="{3DE20A6B-4F63-43DC-89CD-FFD9997A7A3F}" name="Püld _x000a_mg/l" dataDxfId="1"/>
    <tableColumn id="20" xr3:uid="{0AE96E5C-7545-4EA1-81AC-B8BE5E3AFB62}" name="Nüld _x000a_mg/l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511C-6F5B-46A9-BE95-0B15DFCEB300}">
  <dimension ref="A1:O3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40" sqref="B40"/>
    </sheetView>
  </sheetViews>
  <sheetFormatPr defaultRowHeight="14.4" x14ac:dyDescent="0.3"/>
  <cols>
    <col min="1" max="1" width="6.6640625" bestFit="1" customWidth="1"/>
    <col min="2" max="2" width="30.77734375" bestFit="1" customWidth="1"/>
    <col min="3" max="3" width="13.109375" bestFit="1" customWidth="1"/>
    <col min="4" max="4" width="8.88671875" bestFit="1" customWidth="1"/>
    <col min="5" max="5" width="7.77734375" bestFit="1" customWidth="1"/>
    <col min="6" max="6" width="12.77734375" customWidth="1"/>
    <col min="7" max="7" width="7.109375" bestFit="1" customWidth="1"/>
    <col min="8" max="8" width="6.88671875" bestFit="1" customWidth="1"/>
    <col min="9" max="9" width="10.6640625" customWidth="1"/>
    <col min="10" max="10" width="5.44140625" bestFit="1" customWidth="1"/>
    <col min="11" max="11" width="11.6640625" bestFit="1" customWidth="1"/>
    <col min="12" max="12" width="8.33203125" bestFit="1" customWidth="1"/>
    <col min="13" max="13" width="8.88671875" bestFit="1" customWidth="1"/>
    <col min="14" max="14" width="6.88671875" bestFit="1" customWidth="1"/>
    <col min="15" max="15" width="7" bestFit="1" customWidth="1"/>
  </cols>
  <sheetData>
    <row r="1" spans="1:15" s="3" customFormat="1" ht="44.4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</row>
    <row r="2" spans="1:15" x14ac:dyDescent="0.3">
      <c r="A2" t="s">
        <v>16</v>
      </c>
      <c r="B2" t="s">
        <v>19</v>
      </c>
      <c r="C2" s="1">
        <v>45638</v>
      </c>
      <c r="D2" s="2">
        <v>6605417</v>
      </c>
      <c r="E2">
        <v>606752</v>
      </c>
      <c r="F2">
        <v>1.9</v>
      </c>
      <c r="G2" s="4">
        <v>89</v>
      </c>
      <c r="H2" s="4">
        <v>12.3</v>
      </c>
      <c r="I2" s="5">
        <v>76.900000000000006</v>
      </c>
      <c r="J2" s="4">
        <v>7.34</v>
      </c>
      <c r="K2" s="10">
        <v>26</v>
      </c>
      <c r="L2" t="s">
        <v>18</v>
      </c>
      <c r="M2" s="4">
        <v>2.1</v>
      </c>
      <c r="N2" s="6">
        <v>0.14000000000000001</v>
      </c>
      <c r="O2" s="4">
        <v>2.8</v>
      </c>
    </row>
    <row r="3" spans="1:15" x14ac:dyDescent="0.3">
      <c r="A3" t="s">
        <v>16</v>
      </c>
      <c r="B3" t="s">
        <v>19</v>
      </c>
      <c r="C3" s="1">
        <v>45666</v>
      </c>
      <c r="D3" s="2">
        <v>6605417</v>
      </c>
      <c r="E3">
        <v>606752</v>
      </c>
      <c r="F3">
        <v>1.9</v>
      </c>
      <c r="G3" s="4">
        <v>87.5</v>
      </c>
      <c r="H3" s="4">
        <v>12.13</v>
      </c>
      <c r="I3" s="5">
        <v>76.2</v>
      </c>
      <c r="J3" s="4">
        <v>7.52</v>
      </c>
      <c r="K3" s="10">
        <v>32</v>
      </c>
      <c r="L3" s="7">
        <v>0.01</v>
      </c>
      <c r="M3" s="9">
        <v>1.4</v>
      </c>
      <c r="N3" s="7">
        <v>0.15</v>
      </c>
      <c r="O3" s="9">
        <v>2.4</v>
      </c>
    </row>
    <row r="4" spans="1:15" x14ac:dyDescent="0.3">
      <c r="A4" t="s">
        <v>16</v>
      </c>
      <c r="B4" t="s">
        <v>19</v>
      </c>
      <c r="C4" s="1">
        <v>45694</v>
      </c>
      <c r="D4">
        <v>6605417</v>
      </c>
      <c r="E4">
        <v>606752</v>
      </c>
      <c r="F4">
        <v>2.1</v>
      </c>
      <c r="G4" s="4">
        <v>89</v>
      </c>
      <c r="H4" s="4">
        <v>12.3</v>
      </c>
      <c r="I4" s="5">
        <v>70.599999999999994</v>
      </c>
      <c r="J4" s="4">
        <v>7.03</v>
      </c>
      <c r="K4" s="10">
        <v>45</v>
      </c>
      <c r="L4">
        <v>5.5E-2</v>
      </c>
      <c r="M4" s="4">
        <v>2.4</v>
      </c>
      <c r="N4" s="6">
        <v>0.13</v>
      </c>
      <c r="O4" s="4">
        <v>2.6</v>
      </c>
    </row>
    <row r="5" spans="1:15" x14ac:dyDescent="0.3">
      <c r="A5" t="s">
        <v>16</v>
      </c>
      <c r="B5" t="s">
        <v>19</v>
      </c>
      <c r="C5" s="1">
        <v>45723</v>
      </c>
      <c r="D5">
        <v>6605417</v>
      </c>
      <c r="E5">
        <v>606752</v>
      </c>
      <c r="F5">
        <v>2.7</v>
      </c>
      <c r="G5" s="4">
        <v>90.2</v>
      </c>
      <c r="H5" s="4">
        <v>12.24</v>
      </c>
      <c r="I5" s="5">
        <v>53.6</v>
      </c>
      <c r="J5" s="4">
        <v>6.88</v>
      </c>
      <c r="K5" s="10">
        <v>96.3</v>
      </c>
      <c r="L5" s="8">
        <v>3.2000000000000001E-2</v>
      </c>
      <c r="M5" s="9">
        <v>1.6</v>
      </c>
      <c r="N5" s="7">
        <v>0.14000000000000001</v>
      </c>
      <c r="O5" s="9">
        <v>1.7</v>
      </c>
    </row>
    <row r="6" spans="1:15" x14ac:dyDescent="0.3">
      <c r="A6" t="s">
        <v>16</v>
      </c>
      <c r="B6" t="s">
        <v>19</v>
      </c>
      <c r="C6" s="1">
        <v>45734</v>
      </c>
      <c r="D6">
        <v>6605417</v>
      </c>
      <c r="E6">
        <v>606752</v>
      </c>
      <c r="F6" s="5">
        <v>3.2</v>
      </c>
      <c r="G6" s="4">
        <v>93.2</v>
      </c>
      <c r="H6" s="4">
        <v>12.47</v>
      </c>
      <c r="I6" s="5">
        <v>70.400000000000006</v>
      </c>
      <c r="J6" s="4">
        <v>7.63</v>
      </c>
      <c r="K6" s="10">
        <v>40</v>
      </c>
      <c r="L6" s="6" t="s">
        <v>20</v>
      </c>
      <c r="M6" s="4">
        <v>1.6</v>
      </c>
      <c r="N6" s="6">
        <v>0.13</v>
      </c>
      <c r="O6" s="4">
        <v>1.1000000000000001</v>
      </c>
    </row>
    <row r="7" spans="1:15" x14ac:dyDescent="0.3">
      <c r="A7" t="s">
        <v>16</v>
      </c>
      <c r="B7" t="s">
        <v>19</v>
      </c>
      <c r="C7" s="1">
        <v>45748</v>
      </c>
      <c r="D7">
        <v>6605417</v>
      </c>
      <c r="E7">
        <v>606752</v>
      </c>
      <c r="F7" s="5">
        <v>5.4</v>
      </c>
      <c r="G7" s="4">
        <v>93.3</v>
      </c>
      <c r="H7" s="4">
        <v>11.8</v>
      </c>
      <c r="I7" s="5">
        <v>75.099999999999994</v>
      </c>
      <c r="J7" s="4">
        <v>7.39</v>
      </c>
      <c r="K7" s="10">
        <v>36</v>
      </c>
      <c r="L7" s="6" t="s">
        <v>20</v>
      </c>
      <c r="M7" s="4">
        <v>2</v>
      </c>
      <c r="N7" s="6">
        <v>0.15</v>
      </c>
      <c r="O7" s="4">
        <v>0.9</v>
      </c>
    </row>
    <row r="8" spans="1:15" x14ac:dyDescent="0.3">
      <c r="A8" t="s">
        <v>16</v>
      </c>
      <c r="B8" t="s">
        <v>19</v>
      </c>
      <c r="C8" s="1">
        <v>45757</v>
      </c>
      <c r="D8" s="2">
        <v>6605417</v>
      </c>
      <c r="E8">
        <v>606752</v>
      </c>
      <c r="F8">
        <v>1.4</v>
      </c>
      <c r="G8" s="4">
        <v>95</v>
      </c>
      <c r="H8" s="4">
        <v>13.4</v>
      </c>
      <c r="I8" s="5">
        <v>72.8</v>
      </c>
      <c r="J8" s="4">
        <v>7.74</v>
      </c>
      <c r="K8" s="10">
        <v>26</v>
      </c>
      <c r="L8">
        <v>3.3000000000000002E-2</v>
      </c>
      <c r="M8" s="4">
        <v>2.2999999999999998</v>
      </c>
      <c r="N8" s="6">
        <v>0.12</v>
      </c>
      <c r="O8" s="4">
        <v>0.79</v>
      </c>
    </row>
    <row r="9" spans="1:15" x14ac:dyDescent="0.3">
      <c r="A9" t="s">
        <v>16</v>
      </c>
      <c r="B9" t="s">
        <v>19</v>
      </c>
      <c r="C9" s="1">
        <v>45784</v>
      </c>
      <c r="D9" s="2">
        <v>6605417</v>
      </c>
      <c r="E9">
        <v>606752</v>
      </c>
      <c r="F9" s="5">
        <v>4.7</v>
      </c>
      <c r="G9" s="4">
        <v>92.3</v>
      </c>
      <c r="H9" s="4">
        <v>11.85</v>
      </c>
      <c r="I9" s="5">
        <v>81</v>
      </c>
      <c r="J9" s="4">
        <v>7.46</v>
      </c>
      <c r="K9" s="10">
        <v>26.4</v>
      </c>
      <c r="L9" s="6">
        <v>4.5999999999999999E-2</v>
      </c>
      <c r="M9" s="4">
        <v>1.2</v>
      </c>
      <c r="N9" s="6">
        <v>0.14000000000000001</v>
      </c>
      <c r="O9" s="4">
        <v>0.96</v>
      </c>
    </row>
    <row r="10" spans="1:15" x14ac:dyDescent="0.3">
      <c r="A10" t="s">
        <v>16</v>
      </c>
      <c r="B10" t="s">
        <v>19</v>
      </c>
      <c r="C10" s="1">
        <v>45812</v>
      </c>
      <c r="D10">
        <v>6605417</v>
      </c>
      <c r="E10">
        <v>606752</v>
      </c>
      <c r="F10" s="5">
        <v>12.4</v>
      </c>
      <c r="G10" s="4">
        <v>87.5</v>
      </c>
      <c r="H10" s="4">
        <v>9.33</v>
      </c>
      <c r="I10" s="5">
        <v>98.5</v>
      </c>
      <c r="J10" s="4">
        <v>7.6</v>
      </c>
      <c r="K10" s="10">
        <v>6</v>
      </c>
      <c r="L10" s="6">
        <v>3.4000000000000002E-2</v>
      </c>
      <c r="M10" s="4">
        <v>1.5</v>
      </c>
      <c r="N10" s="6">
        <v>0.14000000000000001</v>
      </c>
      <c r="O10" s="4">
        <v>0.67</v>
      </c>
    </row>
    <row r="11" spans="1:15" x14ac:dyDescent="0.3">
      <c r="A11" t="s">
        <v>16</v>
      </c>
      <c r="B11" t="s">
        <v>19</v>
      </c>
      <c r="C11" s="1">
        <v>45847</v>
      </c>
      <c r="D11">
        <v>6605417</v>
      </c>
      <c r="E11">
        <v>606752</v>
      </c>
      <c r="F11" s="5">
        <v>11.6</v>
      </c>
      <c r="G11" s="4">
        <v>87.8</v>
      </c>
      <c r="H11" s="4">
        <v>9.4499999999999993</v>
      </c>
      <c r="I11" s="5">
        <v>86.8</v>
      </c>
      <c r="J11" s="4">
        <v>6.87</v>
      </c>
      <c r="K11" s="10">
        <v>84</v>
      </c>
      <c r="L11" s="6">
        <v>3.5999999999999997E-2</v>
      </c>
      <c r="M11" s="4">
        <v>1.5</v>
      </c>
      <c r="N11" s="6">
        <v>0.26</v>
      </c>
      <c r="O11" s="4">
        <v>1.9</v>
      </c>
    </row>
    <row r="12" spans="1:15" x14ac:dyDescent="0.3">
      <c r="A12" t="s">
        <v>16</v>
      </c>
      <c r="B12" t="s">
        <v>19</v>
      </c>
      <c r="C12" s="1">
        <v>45876</v>
      </c>
      <c r="D12">
        <v>6605417</v>
      </c>
      <c r="E12">
        <v>606752</v>
      </c>
      <c r="F12" s="5">
        <v>14</v>
      </c>
      <c r="G12" s="4">
        <v>65.8</v>
      </c>
      <c r="H12" s="4">
        <v>6.77</v>
      </c>
      <c r="I12" s="5">
        <v>88.7</v>
      </c>
      <c r="J12" s="4">
        <v>7.06</v>
      </c>
      <c r="K12" s="10">
        <v>17</v>
      </c>
      <c r="L12" s="6">
        <v>1.4E-2</v>
      </c>
      <c r="M12" s="4">
        <v>1</v>
      </c>
      <c r="N12" s="6">
        <v>0.21</v>
      </c>
      <c r="O12" s="4">
        <v>0.81</v>
      </c>
    </row>
    <row r="13" spans="1:15" x14ac:dyDescent="0.3">
      <c r="A13" t="s">
        <v>16</v>
      </c>
      <c r="B13" t="s">
        <v>19</v>
      </c>
      <c r="C13" s="1">
        <v>45910</v>
      </c>
      <c r="D13">
        <v>6605417</v>
      </c>
      <c r="E13">
        <v>606752</v>
      </c>
      <c r="F13" s="5">
        <v>12.9</v>
      </c>
      <c r="G13" s="4">
        <v>65.8</v>
      </c>
      <c r="H13" s="4">
        <v>6.93</v>
      </c>
      <c r="I13" s="5">
        <v>111.2</v>
      </c>
      <c r="J13" s="4">
        <v>6.83</v>
      </c>
      <c r="K13" s="10">
        <v>73</v>
      </c>
      <c r="L13" s="6">
        <v>0.15</v>
      </c>
      <c r="M13" s="4">
        <v>2.6</v>
      </c>
      <c r="N13" s="6">
        <v>0.31</v>
      </c>
      <c r="O13" s="4">
        <v>1.8</v>
      </c>
    </row>
    <row r="14" spans="1:15" x14ac:dyDescent="0.3">
      <c r="A14" t="s">
        <v>16</v>
      </c>
      <c r="B14" t="s">
        <v>19</v>
      </c>
      <c r="C14" s="1">
        <v>45939</v>
      </c>
      <c r="D14">
        <v>6605417</v>
      </c>
      <c r="E14">
        <v>606752</v>
      </c>
      <c r="F14" s="5">
        <v>9.1</v>
      </c>
      <c r="G14" s="4">
        <v>49</v>
      </c>
      <c r="H14" s="4">
        <v>5.6</v>
      </c>
      <c r="I14" s="5">
        <v>97.9</v>
      </c>
      <c r="J14" s="4">
        <v>7.75</v>
      </c>
      <c r="K14" s="10">
        <v>20</v>
      </c>
      <c r="L14" s="6">
        <v>7.6999999999999999E-2</v>
      </c>
      <c r="M14" s="4">
        <v>2.1</v>
      </c>
      <c r="N14" s="6">
        <v>0.25</v>
      </c>
      <c r="O14" s="4">
        <v>0.96</v>
      </c>
    </row>
    <row r="15" spans="1:15" x14ac:dyDescent="0.3">
      <c r="A15" t="s">
        <v>16</v>
      </c>
      <c r="B15" t="s">
        <v>19</v>
      </c>
      <c r="C15" s="1">
        <v>45967</v>
      </c>
      <c r="D15">
        <v>6605417</v>
      </c>
      <c r="E15">
        <v>606752</v>
      </c>
      <c r="F15" s="5">
        <v>9.1</v>
      </c>
      <c r="G15" s="4">
        <v>78</v>
      </c>
      <c r="H15" s="4">
        <v>8.9499999999999993</v>
      </c>
      <c r="I15" s="5">
        <v>89.8</v>
      </c>
      <c r="J15" s="4">
        <v>7.42</v>
      </c>
      <c r="K15" s="10">
        <v>60.5</v>
      </c>
      <c r="L15" s="6">
        <v>8.3000000000000004E-2</v>
      </c>
      <c r="M15" s="4">
        <v>1.4</v>
      </c>
      <c r="N15" s="6">
        <v>0.19</v>
      </c>
      <c r="O15" s="4">
        <v>1.6</v>
      </c>
    </row>
    <row r="16" spans="1:15" x14ac:dyDescent="0.3">
      <c r="A16" t="s">
        <v>16</v>
      </c>
      <c r="B16" t="s">
        <v>19</v>
      </c>
      <c r="C16" s="1">
        <v>46002</v>
      </c>
      <c r="D16">
        <v>6605417</v>
      </c>
      <c r="E16">
        <v>606752</v>
      </c>
      <c r="F16" s="5">
        <v>6.2</v>
      </c>
      <c r="G16" s="4">
        <v>88</v>
      </c>
      <c r="H16" s="4">
        <v>10.98</v>
      </c>
      <c r="I16" s="5">
        <v>79.3</v>
      </c>
      <c r="J16" s="4">
        <v>7.14</v>
      </c>
      <c r="K16" s="10">
        <v>53</v>
      </c>
      <c r="L16" s="6">
        <v>3.7999999999999999E-2</v>
      </c>
      <c r="M16" s="4">
        <v>1.5</v>
      </c>
      <c r="N16" s="6">
        <v>0.22</v>
      </c>
      <c r="O16" s="4">
        <v>1.5</v>
      </c>
    </row>
    <row r="17" spans="1:15" x14ac:dyDescent="0.3">
      <c r="A17" t="s">
        <v>16</v>
      </c>
      <c r="B17" t="s">
        <v>17</v>
      </c>
      <c r="C17" s="1">
        <v>45638</v>
      </c>
      <c r="D17">
        <v>6607059</v>
      </c>
      <c r="E17">
        <v>606628</v>
      </c>
      <c r="F17">
        <v>0.5</v>
      </c>
      <c r="G17" s="4">
        <v>88</v>
      </c>
      <c r="H17" s="4">
        <v>12.6</v>
      </c>
      <c r="I17" s="5">
        <v>69</v>
      </c>
      <c r="J17" s="4">
        <v>7.6</v>
      </c>
      <c r="K17" s="10">
        <v>51</v>
      </c>
      <c r="L17" t="s">
        <v>18</v>
      </c>
      <c r="M17" s="4">
        <v>3</v>
      </c>
      <c r="N17" s="6">
        <v>4.1000000000000002E-2</v>
      </c>
      <c r="O17" s="4">
        <v>3.1</v>
      </c>
    </row>
    <row r="18" spans="1:15" x14ac:dyDescent="0.3">
      <c r="A18" t="s">
        <v>16</v>
      </c>
      <c r="B18" t="s">
        <v>17</v>
      </c>
      <c r="C18" s="1">
        <v>45666</v>
      </c>
      <c r="D18">
        <v>6607059</v>
      </c>
      <c r="E18">
        <v>606628</v>
      </c>
      <c r="F18">
        <v>0.1</v>
      </c>
      <c r="G18" s="4">
        <v>93</v>
      </c>
      <c r="H18" s="4">
        <v>13.7</v>
      </c>
      <c r="I18" s="5">
        <v>65.7</v>
      </c>
      <c r="J18" s="4">
        <v>7.63</v>
      </c>
      <c r="K18" s="10">
        <v>84</v>
      </c>
      <c r="L18">
        <v>1.2E-2</v>
      </c>
      <c r="M18" s="4">
        <v>1.1000000000000001</v>
      </c>
      <c r="N18" s="6">
        <v>0.05</v>
      </c>
      <c r="O18" s="4">
        <v>2.2999999999999998</v>
      </c>
    </row>
    <row r="19" spans="1:15" x14ac:dyDescent="0.3">
      <c r="A19" t="s">
        <v>16</v>
      </c>
      <c r="B19" t="s">
        <v>17</v>
      </c>
      <c r="C19" s="1">
        <v>45694</v>
      </c>
      <c r="D19">
        <v>6607059</v>
      </c>
      <c r="E19">
        <v>606628</v>
      </c>
      <c r="F19">
        <v>0.9</v>
      </c>
      <c r="G19" s="4">
        <v>90</v>
      </c>
      <c r="H19" s="4">
        <v>12.7</v>
      </c>
      <c r="I19" s="5">
        <v>65</v>
      </c>
      <c r="J19" s="4">
        <v>7.4</v>
      </c>
      <c r="K19" s="10">
        <v>107</v>
      </c>
      <c r="L19">
        <v>9.2999999999999992E-3</v>
      </c>
      <c r="M19" s="4">
        <v>2.4</v>
      </c>
      <c r="N19" s="6">
        <v>0.13</v>
      </c>
      <c r="O19" s="4">
        <v>2.6</v>
      </c>
    </row>
    <row r="20" spans="1:15" x14ac:dyDescent="0.3">
      <c r="A20" t="s">
        <v>16</v>
      </c>
      <c r="B20" t="s">
        <v>17</v>
      </c>
      <c r="C20" s="1">
        <v>45723</v>
      </c>
      <c r="D20">
        <v>6607059</v>
      </c>
      <c r="E20">
        <v>606628</v>
      </c>
      <c r="F20">
        <v>2</v>
      </c>
      <c r="G20" s="4">
        <v>104</v>
      </c>
      <c r="H20" s="4">
        <v>14.49</v>
      </c>
      <c r="I20" s="5">
        <v>61</v>
      </c>
      <c r="J20" s="4">
        <v>7.2</v>
      </c>
      <c r="K20" s="10">
        <v>89.3</v>
      </c>
      <c r="L20" t="s">
        <v>20</v>
      </c>
      <c r="M20" s="4">
        <v>4.7</v>
      </c>
      <c r="N20" s="6">
        <v>8.1000000000000003E-2</v>
      </c>
      <c r="O20" s="4">
        <v>1.5</v>
      </c>
    </row>
    <row r="21" spans="1:15" x14ac:dyDescent="0.3">
      <c r="A21" t="s">
        <v>16</v>
      </c>
      <c r="B21" t="s">
        <v>17</v>
      </c>
      <c r="C21" s="1">
        <v>45734</v>
      </c>
      <c r="D21">
        <v>6607059</v>
      </c>
      <c r="E21">
        <v>606628</v>
      </c>
      <c r="F21" s="5">
        <v>4.3</v>
      </c>
      <c r="G21" s="4">
        <v>114.9</v>
      </c>
      <c r="H21" s="4">
        <v>14.94</v>
      </c>
      <c r="I21" s="5">
        <v>67.5</v>
      </c>
      <c r="J21" s="4">
        <v>7.78</v>
      </c>
      <c r="K21" s="10">
        <v>48</v>
      </c>
      <c r="L21" s="6" t="s">
        <v>20</v>
      </c>
      <c r="M21" s="4">
        <v>5.3</v>
      </c>
      <c r="N21" s="6">
        <v>8.1000000000000003E-2</v>
      </c>
      <c r="O21" s="4">
        <v>1.3</v>
      </c>
    </row>
    <row r="22" spans="1:15" x14ac:dyDescent="0.3">
      <c r="A22" t="s">
        <v>16</v>
      </c>
      <c r="B22" t="s">
        <v>17</v>
      </c>
      <c r="C22" s="1">
        <v>45748</v>
      </c>
      <c r="D22" s="2">
        <v>6607059</v>
      </c>
      <c r="E22">
        <v>606628</v>
      </c>
      <c r="F22" s="5">
        <v>7.5</v>
      </c>
      <c r="G22" s="4">
        <v>105</v>
      </c>
      <c r="H22" s="4">
        <v>12.7</v>
      </c>
      <c r="I22" s="5">
        <v>75.5</v>
      </c>
      <c r="J22" s="4">
        <v>7.84</v>
      </c>
      <c r="K22" s="10">
        <v>63</v>
      </c>
      <c r="L22" s="6">
        <v>4.2999999999999997E-2</v>
      </c>
      <c r="M22" s="4">
        <v>3.5</v>
      </c>
      <c r="N22" s="6">
        <v>6.7000000000000004E-2</v>
      </c>
      <c r="O22" s="4">
        <v>0.97</v>
      </c>
    </row>
    <row r="23" spans="1:15" x14ac:dyDescent="0.3">
      <c r="A23" t="s">
        <v>16</v>
      </c>
      <c r="B23" t="s">
        <v>17</v>
      </c>
      <c r="C23" s="1">
        <v>45757</v>
      </c>
      <c r="D23">
        <v>6607059</v>
      </c>
      <c r="E23">
        <v>606628</v>
      </c>
      <c r="F23">
        <v>4.5</v>
      </c>
      <c r="G23" s="4">
        <v>89.6</v>
      </c>
      <c r="H23" s="4">
        <v>11.53</v>
      </c>
      <c r="I23" s="5">
        <v>71.7</v>
      </c>
      <c r="J23" s="4">
        <v>7.78</v>
      </c>
      <c r="K23" s="10">
        <v>29</v>
      </c>
      <c r="L23" s="6" t="s">
        <v>20</v>
      </c>
      <c r="M23" s="4">
        <v>4</v>
      </c>
      <c r="N23" s="6">
        <v>6.5000000000000002E-2</v>
      </c>
      <c r="O23" s="4">
        <v>1</v>
      </c>
    </row>
    <row r="24" spans="1:15" x14ac:dyDescent="0.3">
      <c r="A24" t="s">
        <v>16</v>
      </c>
      <c r="B24" t="s">
        <v>17</v>
      </c>
      <c r="C24" s="1">
        <v>45784</v>
      </c>
      <c r="D24">
        <v>6607059</v>
      </c>
      <c r="E24">
        <v>606628</v>
      </c>
      <c r="F24" s="5">
        <v>9.6</v>
      </c>
      <c r="G24" s="4">
        <v>82.6</v>
      </c>
      <c r="H24" s="4">
        <v>9.4</v>
      </c>
      <c r="I24" s="5">
        <v>83.5</v>
      </c>
      <c r="J24" s="4">
        <v>7.42</v>
      </c>
      <c r="K24" s="10">
        <v>34</v>
      </c>
      <c r="L24" s="6">
        <v>1.2999999999999999E-2</v>
      </c>
      <c r="M24" s="4">
        <v>1.7</v>
      </c>
      <c r="N24" s="6">
        <v>5.5E-2</v>
      </c>
      <c r="O24" s="4">
        <v>1.1000000000000001</v>
      </c>
    </row>
    <row r="25" spans="1:15" x14ac:dyDescent="0.3">
      <c r="A25" t="s">
        <v>16</v>
      </c>
      <c r="B25" t="s">
        <v>17</v>
      </c>
      <c r="C25" s="1">
        <v>45812</v>
      </c>
      <c r="D25">
        <v>6607059</v>
      </c>
      <c r="E25">
        <v>606628</v>
      </c>
      <c r="F25" s="5">
        <v>18.7</v>
      </c>
      <c r="G25" s="4">
        <v>71.099999999999994</v>
      </c>
      <c r="H25" s="4">
        <v>6.62</v>
      </c>
      <c r="I25" s="5">
        <v>107.6</v>
      </c>
      <c r="J25" s="4">
        <v>7.57</v>
      </c>
      <c r="K25" s="10">
        <v>11</v>
      </c>
      <c r="L25" s="6">
        <v>7.8E-2</v>
      </c>
      <c r="M25" s="4">
        <v>2.2999999999999998</v>
      </c>
      <c r="N25" s="6">
        <v>7.2999999999999995E-2</v>
      </c>
      <c r="O25" s="4">
        <v>1.4</v>
      </c>
    </row>
    <row r="26" spans="1:15" x14ac:dyDescent="0.3">
      <c r="A26" t="s">
        <v>16</v>
      </c>
      <c r="B26" t="s">
        <v>17</v>
      </c>
      <c r="C26" s="1">
        <v>45847</v>
      </c>
      <c r="D26">
        <v>6607059</v>
      </c>
      <c r="E26">
        <v>606628</v>
      </c>
      <c r="F26" s="5">
        <v>19.2</v>
      </c>
      <c r="G26" s="4">
        <v>66.5</v>
      </c>
      <c r="H26" s="4">
        <v>6.15</v>
      </c>
      <c r="I26" s="5">
        <v>113.6</v>
      </c>
      <c r="J26" s="4">
        <v>7.06</v>
      </c>
      <c r="K26" s="10">
        <v>89</v>
      </c>
      <c r="L26" s="6">
        <v>7.6999999999999999E-2</v>
      </c>
      <c r="M26" s="4">
        <v>1.1000000000000001</v>
      </c>
      <c r="N26" s="6">
        <v>7.0000000000000007E-2</v>
      </c>
      <c r="O26" s="4">
        <v>1.1000000000000001</v>
      </c>
    </row>
    <row r="27" spans="1:15" x14ac:dyDescent="0.3">
      <c r="A27" t="s">
        <v>16</v>
      </c>
      <c r="B27" t="s">
        <v>17</v>
      </c>
      <c r="C27" s="1">
        <v>45876</v>
      </c>
      <c r="D27">
        <v>6607059</v>
      </c>
      <c r="E27">
        <v>606628</v>
      </c>
      <c r="F27" s="5">
        <v>20.8</v>
      </c>
      <c r="G27" s="4">
        <v>58.5</v>
      </c>
      <c r="H27" s="4">
        <v>5.24</v>
      </c>
      <c r="I27" s="5">
        <v>103.4</v>
      </c>
      <c r="J27" s="4">
        <v>7.34</v>
      </c>
      <c r="K27" s="10">
        <v>24</v>
      </c>
      <c r="L27" s="6" t="s">
        <v>20</v>
      </c>
      <c r="M27" s="4">
        <v>2</v>
      </c>
      <c r="N27" s="6">
        <v>6.3E-2</v>
      </c>
      <c r="O27" s="4">
        <v>0.95</v>
      </c>
    </row>
    <row r="28" spans="1:15" x14ac:dyDescent="0.3">
      <c r="A28" t="s">
        <v>16</v>
      </c>
      <c r="B28" t="s">
        <v>17</v>
      </c>
      <c r="C28" s="1">
        <v>45910</v>
      </c>
      <c r="D28">
        <v>6607059</v>
      </c>
      <c r="E28">
        <v>606628</v>
      </c>
      <c r="F28" s="5">
        <v>20</v>
      </c>
      <c r="G28" s="4">
        <v>59.6</v>
      </c>
      <c r="H28" s="4">
        <v>5.44</v>
      </c>
      <c r="I28" s="5">
        <v>105.5</v>
      </c>
      <c r="J28" s="4">
        <v>6.94</v>
      </c>
      <c r="K28" s="10">
        <v>115</v>
      </c>
      <c r="L28" s="6">
        <v>5.6000000000000001E-2</v>
      </c>
      <c r="M28" s="4">
        <v>1.7</v>
      </c>
      <c r="N28" s="6">
        <v>6.7000000000000004E-2</v>
      </c>
      <c r="O28" s="4">
        <v>0.99</v>
      </c>
    </row>
    <row r="29" spans="1:15" x14ac:dyDescent="0.3">
      <c r="A29" t="s">
        <v>16</v>
      </c>
      <c r="B29" t="s">
        <v>17</v>
      </c>
      <c r="C29" s="1">
        <v>45939</v>
      </c>
      <c r="D29">
        <v>6607059</v>
      </c>
      <c r="E29">
        <v>606628</v>
      </c>
      <c r="F29" s="5">
        <v>10.4</v>
      </c>
      <c r="G29" s="4">
        <v>42.5</v>
      </c>
      <c r="H29" s="4">
        <v>4.7300000000000004</v>
      </c>
      <c r="I29" s="5">
        <v>77.8</v>
      </c>
      <c r="J29" s="4">
        <v>7.62</v>
      </c>
      <c r="K29" s="10">
        <v>42</v>
      </c>
      <c r="L29" s="6" t="s">
        <v>22</v>
      </c>
      <c r="M29" s="4">
        <v>1</v>
      </c>
      <c r="N29" s="6">
        <v>5.0999999999999997E-2</v>
      </c>
      <c r="O29" s="4">
        <v>0.79</v>
      </c>
    </row>
    <row r="30" spans="1:15" x14ac:dyDescent="0.3">
      <c r="A30" t="s">
        <v>16</v>
      </c>
      <c r="B30" t="s">
        <v>17</v>
      </c>
      <c r="C30" s="1">
        <v>45967</v>
      </c>
      <c r="D30">
        <v>6607059</v>
      </c>
      <c r="E30">
        <v>606628</v>
      </c>
      <c r="F30" s="5">
        <v>8.8000000000000007</v>
      </c>
      <c r="G30" s="4">
        <v>90</v>
      </c>
      <c r="H30" s="4">
        <v>10.4</v>
      </c>
      <c r="I30" s="5">
        <v>81.599999999999994</v>
      </c>
      <c r="J30" s="4">
        <v>7.55</v>
      </c>
      <c r="K30" s="10">
        <v>73.8</v>
      </c>
      <c r="L30" s="6">
        <v>3.5999999999999997E-2</v>
      </c>
      <c r="M30" s="4">
        <v>1.9</v>
      </c>
      <c r="N30" s="6">
        <v>4.4999999999999998E-2</v>
      </c>
      <c r="O30" s="4">
        <v>1.1000000000000001</v>
      </c>
    </row>
    <row r="31" spans="1:15" x14ac:dyDescent="0.3">
      <c r="A31" t="s">
        <v>16</v>
      </c>
      <c r="B31" t="s">
        <v>17</v>
      </c>
      <c r="C31" s="1">
        <v>46002</v>
      </c>
      <c r="D31">
        <v>6607059</v>
      </c>
      <c r="E31">
        <v>606628</v>
      </c>
      <c r="F31" s="5">
        <v>4</v>
      </c>
      <c r="G31" s="4">
        <v>97</v>
      </c>
      <c r="H31" s="4">
        <v>12.73</v>
      </c>
      <c r="I31" s="5">
        <v>68.5</v>
      </c>
      <c r="J31" s="4">
        <v>7.74</v>
      </c>
      <c r="K31" s="10">
        <v>80.3</v>
      </c>
      <c r="L31" s="6">
        <v>1.6E-2</v>
      </c>
      <c r="M31" s="4">
        <v>1.3</v>
      </c>
      <c r="N31" s="6">
        <v>6.6000000000000003E-2</v>
      </c>
      <c r="O31" s="4">
        <v>1.2</v>
      </c>
    </row>
    <row r="32" spans="1:15" x14ac:dyDescent="0.3">
      <c r="A32" t="s">
        <v>16</v>
      </c>
      <c r="B32" t="s">
        <v>21</v>
      </c>
      <c r="C32" s="1">
        <v>45784</v>
      </c>
      <c r="D32">
        <v>6602726</v>
      </c>
      <c r="E32">
        <v>607645</v>
      </c>
      <c r="F32" s="5">
        <v>6.4</v>
      </c>
      <c r="G32" s="4">
        <v>91.6</v>
      </c>
      <c r="H32" s="4">
        <v>11.2</v>
      </c>
      <c r="I32" s="5">
        <v>34.799999999999997</v>
      </c>
      <c r="J32" s="4">
        <v>6.87</v>
      </c>
      <c r="K32" s="10">
        <v>2</v>
      </c>
      <c r="L32" s="6">
        <v>1.4E-2</v>
      </c>
      <c r="M32" s="4">
        <v>1.3</v>
      </c>
      <c r="N32" s="6">
        <v>8.6999999999999994E-2</v>
      </c>
      <c r="O32" s="4">
        <v>0.35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1F0FB-A9EC-4BE0-9843-8B53E5456770}">
  <dimension ref="A1:O22"/>
  <sheetViews>
    <sheetView tabSelected="1" zoomScaleNormal="100" workbookViewId="0">
      <selection activeCell="C28" sqref="C28"/>
    </sheetView>
  </sheetViews>
  <sheetFormatPr defaultColWidth="8.88671875" defaultRowHeight="14.4" x14ac:dyDescent="0.3"/>
  <cols>
    <col min="1" max="1" width="43.33203125" style="21" bestFit="1" customWidth="1"/>
    <col min="2" max="2" width="19" style="21" customWidth="1"/>
    <col min="3" max="4" width="8.88671875" style="21"/>
    <col min="5" max="5" width="12.109375" style="21" customWidth="1"/>
    <col min="6" max="7" width="8.88671875" style="21"/>
    <col min="8" max="8" width="9.77734375" style="21" customWidth="1"/>
    <col min="9" max="9" width="8.88671875" style="21"/>
    <col min="10" max="10" width="8.6640625" style="21" bestFit="1" customWidth="1"/>
    <col min="11" max="11" width="9.88671875" style="21" customWidth="1"/>
    <col min="12" max="16384" width="8.88671875" style="21"/>
  </cols>
  <sheetData>
    <row r="1" spans="1:15" s="14" customFormat="1" ht="44.4" customHeight="1" thickBot="1" x14ac:dyDescent="0.35">
      <c r="A1" s="11" t="s">
        <v>1</v>
      </c>
      <c r="B1" s="11" t="s">
        <v>2</v>
      </c>
      <c r="C1" s="12" t="s">
        <v>3</v>
      </c>
      <c r="D1" s="13" t="s">
        <v>4</v>
      </c>
      <c r="E1" s="11" t="s">
        <v>23</v>
      </c>
      <c r="F1" s="11" t="s">
        <v>24</v>
      </c>
      <c r="G1" s="11" t="s">
        <v>25</v>
      </c>
      <c r="H1" s="11" t="s">
        <v>8</v>
      </c>
      <c r="I1" s="11" t="s">
        <v>9</v>
      </c>
      <c r="J1" s="11" t="s">
        <v>10</v>
      </c>
      <c r="K1" s="11" t="s">
        <v>11</v>
      </c>
      <c r="L1" s="11" t="s">
        <v>26</v>
      </c>
      <c r="M1" s="11" t="s">
        <v>27</v>
      </c>
      <c r="N1" s="11" t="s">
        <v>14</v>
      </c>
      <c r="O1" s="11" t="s">
        <v>15</v>
      </c>
    </row>
    <row r="2" spans="1:15" x14ac:dyDescent="0.3">
      <c r="A2" s="15" t="s">
        <v>28</v>
      </c>
      <c r="B2" s="16">
        <v>45967</v>
      </c>
      <c r="C2" s="17">
        <v>6604785</v>
      </c>
      <c r="D2" s="15">
        <v>606816</v>
      </c>
      <c r="E2" s="18">
        <v>9</v>
      </c>
      <c r="F2" s="18">
        <v>81.400000000000006</v>
      </c>
      <c r="G2" s="19">
        <v>9.3800000000000008</v>
      </c>
      <c r="H2" s="20"/>
      <c r="I2" s="18">
        <v>83.8</v>
      </c>
      <c r="J2" s="19">
        <v>7.22</v>
      </c>
      <c r="K2" s="15">
        <f>10*1.5*3</f>
        <v>45</v>
      </c>
      <c r="L2" s="15"/>
      <c r="M2" s="15"/>
      <c r="N2" s="15"/>
      <c r="O2" s="15"/>
    </row>
    <row r="3" spans="1:15" x14ac:dyDescent="0.3">
      <c r="A3" s="21" t="s">
        <v>29</v>
      </c>
      <c r="B3" s="22">
        <v>45967</v>
      </c>
      <c r="C3" s="21">
        <v>6604061</v>
      </c>
      <c r="D3" s="21">
        <v>607399</v>
      </c>
      <c r="E3" s="23">
        <v>9.3000000000000007</v>
      </c>
      <c r="F3" s="23">
        <v>90.5</v>
      </c>
      <c r="G3" s="24">
        <v>10.35</v>
      </c>
      <c r="H3" s="25">
        <v>8.4000000000000005E-2</v>
      </c>
      <c r="I3" s="23">
        <v>58.5</v>
      </c>
      <c r="J3" s="24">
        <v>6.95</v>
      </c>
      <c r="K3" s="21">
        <v>35</v>
      </c>
    </row>
    <row r="4" spans="1:15" x14ac:dyDescent="0.3">
      <c r="A4" s="21" t="s">
        <v>30</v>
      </c>
      <c r="B4" s="22">
        <v>45967</v>
      </c>
      <c r="C4" s="21">
        <v>6603828</v>
      </c>
      <c r="D4" s="21">
        <v>607727</v>
      </c>
      <c r="E4" s="23">
        <v>9.3000000000000007</v>
      </c>
      <c r="F4" s="23">
        <v>86.6</v>
      </c>
      <c r="G4" s="24">
        <v>9.92</v>
      </c>
      <c r="H4" s="25">
        <v>6.8099999999999994E-2</v>
      </c>
      <c r="I4" s="23">
        <v>47.7</v>
      </c>
      <c r="J4" s="24">
        <v>6.66</v>
      </c>
      <c r="K4" s="21">
        <v>30</v>
      </c>
      <c r="N4" s="21">
        <v>0.2</v>
      </c>
    </row>
    <row r="5" spans="1:15" x14ac:dyDescent="0.3">
      <c r="A5" s="21" t="s">
        <v>30</v>
      </c>
      <c r="B5" s="22">
        <v>46002</v>
      </c>
      <c r="C5" s="21">
        <v>6603828</v>
      </c>
      <c r="D5" s="21">
        <v>607727</v>
      </c>
      <c r="E5" s="23">
        <v>6.2</v>
      </c>
      <c r="F5" s="23">
        <v>96</v>
      </c>
      <c r="G5" s="24">
        <v>11.97</v>
      </c>
      <c r="H5" s="25"/>
      <c r="I5" s="23">
        <v>43</v>
      </c>
      <c r="J5" s="24">
        <v>7.46</v>
      </c>
      <c r="K5" s="21">
        <v>30</v>
      </c>
      <c r="N5" s="21">
        <v>0.19</v>
      </c>
    </row>
    <row r="6" spans="1:15" x14ac:dyDescent="0.3">
      <c r="A6" s="21" t="s">
        <v>31</v>
      </c>
      <c r="B6" s="22">
        <v>45967</v>
      </c>
      <c r="C6" s="21">
        <v>6603514</v>
      </c>
      <c r="D6" s="21">
        <v>607783</v>
      </c>
      <c r="E6" s="23">
        <v>9.3000000000000007</v>
      </c>
      <c r="F6" s="23">
        <v>73</v>
      </c>
      <c r="G6" s="24">
        <v>8.34</v>
      </c>
      <c r="H6" s="25">
        <v>5.96E-2</v>
      </c>
      <c r="I6" s="23">
        <v>41.7</v>
      </c>
      <c r="J6" s="24">
        <v>5.59</v>
      </c>
      <c r="K6" s="21">
        <v>15</v>
      </c>
    </row>
    <row r="7" spans="1:15" x14ac:dyDescent="0.3">
      <c r="A7" s="21" t="s">
        <v>31</v>
      </c>
      <c r="B7" s="22">
        <v>46002</v>
      </c>
      <c r="C7" s="21">
        <v>6603514</v>
      </c>
      <c r="D7" s="21">
        <v>607783</v>
      </c>
      <c r="E7" s="23">
        <v>5.9</v>
      </c>
      <c r="F7" s="23">
        <v>82.1</v>
      </c>
      <c r="G7" s="24">
        <v>10.26</v>
      </c>
      <c r="H7" s="25"/>
      <c r="I7" s="23">
        <v>42.5</v>
      </c>
      <c r="J7" s="24">
        <v>6.13</v>
      </c>
      <c r="K7" s="21">
        <v>10</v>
      </c>
      <c r="N7" s="21">
        <v>0.19</v>
      </c>
    </row>
    <row r="8" spans="1:15" x14ac:dyDescent="0.3">
      <c r="A8" s="21" t="s">
        <v>32</v>
      </c>
      <c r="B8" s="22">
        <v>45967</v>
      </c>
      <c r="C8" s="21">
        <v>6603511</v>
      </c>
      <c r="D8" s="21">
        <v>607771</v>
      </c>
      <c r="E8" s="23">
        <v>9.1999999999999993</v>
      </c>
      <c r="F8" s="23">
        <v>87.6</v>
      </c>
      <c r="G8" s="24">
        <v>10.06</v>
      </c>
      <c r="H8" s="25">
        <v>8.2799999999999999E-2</v>
      </c>
      <c r="I8" s="23">
        <v>57.8</v>
      </c>
      <c r="J8" s="24">
        <v>6.28</v>
      </c>
      <c r="K8" s="21">
        <v>10</v>
      </c>
    </row>
    <row r="9" spans="1:15" x14ac:dyDescent="0.3">
      <c r="A9" s="21" t="s">
        <v>32</v>
      </c>
      <c r="B9" s="22">
        <v>46002</v>
      </c>
      <c r="C9" s="21">
        <v>6603511</v>
      </c>
      <c r="D9" s="21">
        <v>607771</v>
      </c>
      <c r="E9" s="23">
        <v>6.8</v>
      </c>
      <c r="F9" s="23">
        <v>94.3</v>
      </c>
      <c r="G9" s="24">
        <v>11.47</v>
      </c>
      <c r="H9" s="25"/>
      <c r="I9" s="23">
        <v>49.8</v>
      </c>
      <c r="J9" s="24">
        <v>6.43</v>
      </c>
      <c r="K9" s="21">
        <v>10</v>
      </c>
      <c r="N9" s="21">
        <v>0.13</v>
      </c>
    </row>
    <row r="10" spans="1:15" x14ac:dyDescent="0.3">
      <c r="A10" s="21" t="s">
        <v>33</v>
      </c>
      <c r="B10" s="22">
        <v>45967</v>
      </c>
      <c r="C10" s="21">
        <v>6603345</v>
      </c>
      <c r="D10" s="21">
        <v>607631</v>
      </c>
      <c r="E10" s="23">
        <v>10</v>
      </c>
      <c r="F10" s="23">
        <v>28</v>
      </c>
      <c r="G10" s="24">
        <v>3.17</v>
      </c>
      <c r="H10" s="25">
        <v>0.1042</v>
      </c>
      <c r="I10" s="23">
        <v>147.19999999999999</v>
      </c>
      <c r="J10" s="24">
        <v>6.42</v>
      </c>
      <c r="K10" s="21">
        <v>0.1</v>
      </c>
    </row>
    <row r="11" spans="1:15" x14ac:dyDescent="0.3">
      <c r="A11" s="21" t="s">
        <v>34</v>
      </c>
      <c r="B11" s="22">
        <v>45967</v>
      </c>
      <c r="C11" s="21">
        <v>6603041</v>
      </c>
      <c r="D11" s="21">
        <v>607627</v>
      </c>
      <c r="E11" s="23">
        <v>8.6999999999999993</v>
      </c>
      <c r="F11" s="23">
        <v>90.7</v>
      </c>
      <c r="G11" s="24">
        <v>10.58</v>
      </c>
      <c r="H11" s="25">
        <v>6.7500000000000004E-2</v>
      </c>
      <c r="I11" s="23">
        <v>46.5</v>
      </c>
      <c r="J11" s="24">
        <v>6.79</v>
      </c>
      <c r="K11" s="21">
        <v>15</v>
      </c>
      <c r="N11" s="21">
        <v>0.11</v>
      </c>
    </row>
    <row r="12" spans="1:15" x14ac:dyDescent="0.3">
      <c r="A12" s="21" t="s">
        <v>34</v>
      </c>
      <c r="B12" s="22">
        <v>46002</v>
      </c>
      <c r="C12" s="21">
        <v>6603041</v>
      </c>
      <c r="D12" s="21">
        <v>607627</v>
      </c>
      <c r="E12" s="23">
        <v>7.2</v>
      </c>
      <c r="F12" s="23">
        <v>94.8</v>
      </c>
      <c r="G12" s="24">
        <v>11.44</v>
      </c>
      <c r="H12" s="25"/>
      <c r="I12" s="23">
        <v>42.5</v>
      </c>
      <c r="J12" s="24">
        <v>7.09</v>
      </c>
      <c r="K12" s="21">
        <v>5</v>
      </c>
      <c r="N12" s="21">
        <v>0.12</v>
      </c>
    </row>
    <row r="13" spans="1:15" x14ac:dyDescent="0.3">
      <c r="A13" s="21" t="s">
        <v>35</v>
      </c>
      <c r="B13" s="22">
        <v>45967</v>
      </c>
      <c r="C13" s="21">
        <v>6602653</v>
      </c>
      <c r="D13" s="21">
        <v>607725</v>
      </c>
      <c r="E13" s="23">
        <v>8.8000000000000007</v>
      </c>
      <c r="F13" s="23">
        <v>28.5</v>
      </c>
      <c r="G13" s="24">
        <v>3.27</v>
      </c>
      <c r="H13" s="25">
        <v>5.8099999999999999E-2</v>
      </c>
      <c r="I13" s="21">
        <v>40.1</v>
      </c>
      <c r="J13" s="24">
        <v>6.12</v>
      </c>
      <c r="K13" s="21">
        <v>1</v>
      </c>
    </row>
    <row r="14" spans="1:15" x14ac:dyDescent="0.3">
      <c r="A14" s="21" t="s">
        <v>36</v>
      </c>
      <c r="B14" s="22">
        <v>45967</v>
      </c>
      <c r="C14" s="21">
        <v>6604756</v>
      </c>
      <c r="D14" s="21">
        <v>606823</v>
      </c>
      <c r="E14" s="23">
        <v>9.6</v>
      </c>
      <c r="F14" s="23">
        <v>17</v>
      </c>
      <c r="G14" s="24">
        <v>1.85</v>
      </c>
      <c r="H14" s="25">
        <v>0.20280000000000001</v>
      </c>
      <c r="I14" s="23">
        <v>143</v>
      </c>
      <c r="J14" s="24">
        <v>6.76</v>
      </c>
      <c r="K14" s="21">
        <v>1</v>
      </c>
    </row>
    <row r="15" spans="1:15" x14ac:dyDescent="0.3">
      <c r="A15" s="21" t="s">
        <v>37</v>
      </c>
      <c r="B15" s="22">
        <v>45967</v>
      </c>
      <c r="C15" s="21">
        <v>6604669</v>
      </c>
      <c r="D15" s="21">
        <v>606782</v>
      </c>
      <c r="E15" s="23">
        <v>9</v>
      </c>
      <c r="F15" s="23">
        <v>84</v>
      </c>
      <c r="G15" s="24">
        <v>9.6999999999999993</v>
      </c>
      <c r="H15" s="25">
        <v>0.1145</v>
      </c>
      <c r="I15" s="23">
        <v>79.400000000000006</v>
      </c>
      <c r="J15" s="24">
        <v>7.08</v>
      </c>
      <c r="K15" s="21">
        <v>45</v>
      </c>
    </row>
    <row r="16" spans="1:15" x14ac:dyDescent="0.3">
      <c r="A16" s="21" t="s">
        <v>38</v>
      </c>
      <c r="B16" s="22">
        <v>45967</v>
      </c>
      <c r="C16" s="21">
        <v>6604634</v>
      </c>
      <c r="D16" s="21">
        <v>606768</v>
      </c>
      <c r="E16" s="23">
        <v>9.3000000000000007</v>
      </c>
      <c r="F16" s="23">
        <v>21.7</v>
      </c>
      <c r="G16" s="24">
        <v>2.48</v>
      </c>
      <c r="H16" s="25">
        <v>0.21379999999999999</v>
      </c>
      <c r="I16" s="23">
        <v>149.5</v>
      </c>
      <c r="J16" s="24">
        <v>6.52</v>
      </c>
      <c r="K16" s="21">
        <v>0.5</v>
      </c>
    </row>
    <row r="17" spans="1:15" x14ac:dyDescent="0.3">
      <c r="A17" s="21" t="s">
        <v>39</v>
      </c>
      <c r="B17" s="22">
        <v>45967</v>
      </c>
      <c r="C17" s="21">
        <v>6604637</v>
      </c>
      <c r="D17" s="21">
        <v>606784</v>
      </c>
      <c r="E17" s="23">
        <v>9</v>
      </c>
      <c r="F17" s="23">
        <v>83.6</v>
      </c>
      <c r="G17" s="24">
        <v>9.76</v>
      </c>
      <c r="H17" s="25">
        <v>0.1132</v>
      </c>
      <c r="I17" s="23">
        <v>78.5</v>
      </c>
      <c r="J17" s="24">
        <v>7</v>
      </c>
      <c r="K17" s="21">
        <v>44</v>
      </c>
    </row>
    <row r="18" spans="1:15" x14ac:dyDescent="0.3">
      <c r="A18" s="21" t="s">
        <v>40</v>
      </c>
      <c r="B18" s="22">
        <v>45967</v>
      </c>
      <c r="C18" s="21">
        <v>6604183</v>
      </c>
      <c r="D18" s="21">
        <v>607196</v>
      </c>
      <c r="E18" s="23">
        <v>9.6999999999999993</v>
      </c>
      <c r="F18" s="23">
        <v>6</v>
      </c>
      <c r="G18" s="24">
        <v>0.66</v>
      </c>
      <c r="H18" s="25">
        <v>0.115</v>
      </c>
      <c r="I18" s="23">
        <v>81.2</v>
      </c>
      <c r="J18" s="24">
        <v>6.42</v>
      </c>
      <c r="K18" s="21">
        <v>0.1</v>
      </c>
    </row>
    <row r="19" spans="1:15" x14ac:dyDescent="0.3">
      <c r="A19" s="21" t="s">
        <v>41</v>
      </c>
      <c r="B19" s="22">
        <v>45967</v>
      </c>
      <c r="C19" s="21">
        <v>6604076</v>
      </c>
      <c r="D19" s="21">
        <v>607337</v>
      </c>
      <c r="E19" s="23">
        <v>9.6</v>
      </c>
      <c r="F19" s="23">
        <v>57</v>
      </c>
      <c r="G19" s="24">
        <v>6.46</v>
      </c>
      <c r="H19" s="25">
        <v>0.13320000000000001</v>
      </c>
      <c r="I19" s="23">
        <v>93.9</v>
      </c>
      <c r="J19" s="24">
        <v>6.61</v>
      </c>
      <c r="K19" s="21">
        <v>4</v>
      </c>
    </row>
    <row r="20" spans="1:15" x14ac:dyDescent="0.3">
      <c r="A20" s="21" t="s">
        <v>42</v>
      </c>
      <c r="B20" s="22">
        <v>45967</v>
      </c>
      <c r="C20" s="21">
        <v>6604086</v>
      </c>
      <c r="D20" s="21">
        <v>607335</v>
      </c>
      <c r="E20" s="23">
        <v>9.3000000000000007</v>
      </c>
      <c r="F20" s="23">
        <v>91</v>
      </c>
      <c r="G20" s="24">
        <v>10.5</v>
      </c>
      <c r="H20" s="25">
        <v>8.9700000000000002E-2</v>
      </c>
      <c r="I20" s="23">
        <v>63</v>
      </c>
      <c r="J20" s="24">
        <v>6.79</v>
      </c>
      <c r="K20" s="21">
        <v>40</v>
      </c>
    </row>
    <row r="21" spans="1:15" x14ac:dyDescent="0.3">
      <c r="A21" s="21" t="s">
        <v>43</v>
      </c>
      <c r="B21" s="22">
        <v>45967</v>
      </c>
      <c r="C21" s="21">
        <v>6604054</v>
      </c>
      <c r="D21" s="21">
        <v>607406</v>
      </c>
      <c r="E21" s="23">
        <v>9.3000000000000007</v>
      </c>
      <c r="F21" s="23">
        <v>94.7</v>
      </c>
      <c r="G21" s="24">
        <v>10.86</v>
      </c>
      <c r="H21" s="25">
        <v>9.74E-2</v>
      </c>
      <c r="I21" s="23">
        <v>68.099999999999994</v>
      </c>
      <c r="J21" s="24">
        <v>7.09</v>
      </c>
      <c r="K21" s="21">
        <v>4</v>
      </c>
      <c r="N21" s="21">
        <v>0.2</v>
      </c>
    </row>
    <row r="22" spans="1:15" x14ac:dyDescent="0.3">
      <c r="A22" s="26" t="s">
        <v>21</v>
      </c>
      <c r="B22" s="27">
        <v>45784</v>
      </c>
      <c r="C22" s="26">
        <v>6602726</v>
      </c>
      <c r="D22" s="26">
        <v>607645</v>
      </c>
      <c r="E22" s="28">
        <v>6.4</v>
      </c>
      <c r="F22" s="28">
        <v>91.6</v>
      </c>
      <c r="G22" s="29">
        <v>11.2</v>
      </c>
      <c r="H22" s="30"/>
      <c r="I22" s="28">
        <v>34.799999999999997</v>
      </c>
      <c r="J22" s="29">
        <v>6.87</v>
      </c>
      <c r="K22" s="31">
        <v>2</v>
      </c>
      <c r="L22" s="32">
        <v>1.4E-2</v>
      </c>
      <c r="M22" s="28">
        <v>1.3</v>
      </c>
      <c r="N22" s="32">
        <v>8.6999999999999994E-2</v>
      </c>
      <c r="O22" s="29">
        <v>0.35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Käsmu oja sisse- ja väljavoolus</vt:lpstr>
      <vt:lpstr>Käsmu oja lisaanalüüsid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Ingmar Ott</dc:creator>
  <cp:keywords/>
  <dc:description/>
  <cp:lastModifiedBy>Kadri Normak-Käosaar</cp:lastModifiedBy>
  <cp:revision/>
  <dcterms:created xsi:type="dcterms:W3CDTF">2024-12-18T13:50:26Z</dcterms:created>
  <dcterms:modified xsi:type="dcterms:W3CDTF">2026-03-06T14:19:28Z</dcterms:modified>
  <cp:category/>
  <cp:contentStatus/>
</cp:coreProperties>
</file>